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8575" windowHeight="14655" activeTab="2"/>
  </bookViews>
  <sheets>
    <sheet name="Notes" sheetId="3" r:id="rId1"/>
    <sheet name="Data" sheetId="1" r:id="rId2"/>
    <sheet name="Charts" sheetId="2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B35" i="1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6"/>
  <c r="B5"/>
  <c r="B4"/>
  <c r="B3"/>
  <c r="B2"/>
</calcChain>
</file>

<file path=xl/sharedStrings.xml><?xml version="1.0" encoding="utf-8"?>
<sst xmlns="http://schemas.openxmlformats.org/spreadsheetml/2006/main" count="22" uniqueCount="22">
  <si>
    <t>yr_qtr</t>
  </si>
  <si>
    <t>year</t>
  </si>
  <si>
    <t>H_Rate</t>
  </si>
  <si>
    <t>S_Rate</t>
  </si>
  <si>
    <t>Q_Rate</t>
  </si>
  <si>
    <t>L_Rate</t>
  </si>
  <si>
    <t>OS_Rate</t>
  </si>
  <si>
    <t>Hires and Separations</t>
  </si>
  <si>
    <t>bus_cyc</t>
  </si>
  <si>
    <t>These data re from:</t>
  </si>
  <si>
    <t>Steven J. Davis, R. Jason Faberman, and John Haltiwanger, "Labor Market Flows in the Cross-Section and Over Time,"</t>
  </si>
  <si>
    <r>
      <t xml:space="preserve">prepared for the 2011 </t>
    </r>
    <r>
      <rPr>
        <b/>
        <i/>
        <sz val="11"/>
        <color theme="1"/>
        <rFont val="Calibri"/>
        <family val="2"/>
        <scheme val="minor"/>
      </rPr>
      <t>Carnegie-Rochester Conference on Public Policy</t>
    </r>
  </si>
  <si>
    <t xml:space="preserve">The data are quarterly estimates of private sector worker flow rates, expressed as a percentage of employment (where </t>
  </si>
  <si>
    <t xml:space="preserve">The estimates are obtained from micro data of from the Job Openings and Labor Turnover Survey (JOLTS) and </t>
  </si>
  <si>
    <t>Last updated:  March 31, 2011</t>
  </si>
  <si>
    <t xml:space="preserve">  the Business Employment Dynamics (BED) data. See the above paper for how the estimates are created. The </t>
  </si>
  <si>
    <t xml:space="preserve">  methodology is based on earlier work in Davis, Faberman, Haltiwanger, and Ian Rucker, 2010, "Adjusted</t>
  </si>
  <si>
    <r>
      <t xml:space="preserve">  Estimates of Worker Flows and Vacancies in JOLTS," in </t>
    </r>
    <r>
      <rPr>
        <i/>
        <sz val="11"/>
        <color theme="1"/>
        <rFont val="Calibri"/>
        <family val="2"/>
        <scheme val="minor"/>
      </rPr>
      <t>Labor in the New Economy</t>
    </r>
    <r>
      <rPr>
        <sz val="11"/>
        <color theme="1"/>
        <rFont val="Calibri"/>
        <family val="2"/>
        <scheme val="minor"/>
      </rPr>
      <t xml:space="preserve">, Katharine Abraham, Michael </t>
    </r>
  </si>
  <si>
    <t xml:space="preserve">  Harper, James Spletzer (eds.), Chicago Press (2010), pp. 187-216.</t>
  </si>
  <si>
    <t xml:space="preserve">   employment is measured as the average of employment at the end of the current and previous quarters). All estimates </t>
  </si>
  <si>
    <t xml:space="preserve">   are seasonally adjusted.</t>
  </si>
  <si>
    <t>Separations by Type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</si>
</sst>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799201186808172"/>
          <c:y val="3.1117492666357882E-2"/>
          <c:w val="0.84708926166837839"/>
          <c:h val="0.78973228346456692"/>
        </c:manualLayout>
      </c:layout>
      <c:barChart>
        <c:barDir val="col"/>
        <c:grouping val="clustered"/>
        <c:ser>
          <c:idx val="2"/>
          <c:order val="2"/>
          <c:tx>
            <c:v>recession bars</c:v>
          </c:tx>
          <c:spPr>
            <a:solidFill>
              <a:schemeClr val="bg1">
                <a:lumMod val="85000"/>
              </a:schemeClr>
            </a:solidFill>
            <a:ln>
              <a:noFill/>
            </a:ln>
          </c:spPr>
          <c:val>
            <c:numRef>
              <c:f>Data!$C$2:$C$41</c:f>
              <c:numCache>
                <c:formatCode>General</c:formatCode>
                <c:ptCount val="40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</c:numCache>
            </c:numRef>
          </c:val>
        </c:ser>
        <c:gapWidth val="0"/>
        <c:overlap val="100"/>
        <c:axId val="75275648"/>
        <c:axId val="75428992"/>
      </c:barChart>
      <c:lineChart>
        <c:grouping val="standard"/>
        <c:ser>
          <c:idx val="3"/>
          <c:order val="0"/>
          <c:tx>
            <c:v>Hiring Rate</c:v>
          </c:tx>
          <c:spPr>
            <a:ln w="38100">
              <a:solidFill>
                <a:schemeClr val="tx2"/>
              </a:solidFill>
              <a:prstDash val="solid"/>
            </a:ln>
          </c:spPr>
          <c:marker>
            <c:symbol val="plus"/>
            <c:size val="4"/>
            <c:spPr>
              <a:noFill/>
              <a:ln w="9525">
                <a:noFill/>
              </a:ln>
            </c:spPr>
          </c:marker>
          <c:cat>
            <c:numRef>
              <c:f>Data!$B$2:$B$41</c:f>
              <c:numCache>
                <c:formatCode>General</c:formatCode>
                <c:ptCount val="40"/>
                <c:pt idx="0">
                  <c:v>2001</c:v>
                </c:pt>
                <c:pt idx="1">
                  <c:v>2001</c:v>
                </c:pt>
                <c:pt idx="2">
                  <c:v>2001</c:v>
                </c:pt>
                <c:pt idx="3">
                  <c:v>2001</c:v>
                </c:pt>
                <c:pt idx="4">
                  <c:v>2002</c:v>
                </c:pt>
                <c:pt idx="5">
                  <c:v>2002</c:v>
                </c:pt>
                <c:pt idx="6">
                  <c:v>2002</c:v>
                </c:pt>
                <c:pt idx="7">
                  <c:v>2002</c:v>
                </c:pt>
                <c:pt idx="8">
                  <c:v>2003</c:v>
                </c:pt>
                <c:pt idx="9">
                  <c:v>2003</c:v>
                </c:pt>
                <c:pt idx="10">
                  <c:v>2003</c:v>
                </c:pt>
                <c:pt idx="11">
                  <c:v>2003</c:v>
                </c:pt>
                <c:pt idx="12">
                  <c:v>2004</c:v>
                </c:pt>
                <c:pt idx="13">
                  <c:v>2004</c:v>
                </c:pt>
                <c:pt idx="14">
                  <c:v>2004</c:v>
                </c:pt>
                <c:pt idx="15">
                  <c:v>2004</c:v>
                </c:pt>
                <c:pt idx="16">
                  <c:v>2005</c:v>
                </c:pt>
                <c:pt idx="17">
                  <c:v>2005</c:v>
                </c:pt>
                <c:pt idx="18">
                  <c:v>2005</c:v>
                </c:pt>
                <c:pt idx="19">
                  <c:v>2005</c:v>
                </c:pt>
                <c:pt idx="20">
                  <c:v>2006</c:v>
                </c:pt>
                <c:pt idx="21">
                  <c:v>2006</c:v>
                </c:pt>
                <c:pt idx="22">
                  <c:v>2006</c:v>
                </c:pt>
                <c:pt idx="23">
                  <c:v>2006</c:v>
                </c:pt>
                <c:pt idx="24">
                  <c:v>2007</c:v>
                </c:pt>
                <c:pt idx="25">
                  <c:v>2007</c:v>
                </c:pt>
                <c:pt idx="26">
                  <c:v>2007</c:v>
                </c:pt>
                <c:pt idx="27">
                  <c:v>2007</c:v>
                </c:pt>
                <c:pt idx="28">
                  <c:v>2008</c:v>
                </c:pt>
                <c:pt idx="29">
                  <c:v>2008</c:v>
                </c:pt>
                <c:pt idx="30">
                  <c:v>2008</c:v>
                </c:pt>
                <c:pt idx="31">
                  <c:v>2008</c:v>
                </c:pt>
                <c:pt idx="32">
                  <c:v>2009</c:v>
                </c:pt>
                <c:pt idx="33">
                  <c:v>2009</c:v>
                </c:pt>
                <c:pt idx="34">
                  <c:v>2009</c:v>
                </c:pt>
                <c:pt idx="35">
                  <c:v>2009</c:v>
                </c:pt>
                <c:pt idx="36">
                  <c:v>2010</c:v>
                </c:pt>
                <c:pt idx="37">
                  <c:v>2010</c:v>
                </c:pt>
                <c:pt idx="38">
                  <c:v>2010</c:v>
                </c:pt>
                <c:pt idx="39">
                  <c:v>2010</c:v>
                </c:pt>
              </c:numCache>
            </c:numRef>
          </c:cat>
          <c:val>
            <c:numRef>
              <c:f>Data!$D$2:$D$41</c:f>
              <c:numCache>
                <c:formatCode>General</c:formatCode>
                <c:ptCount val="40"/>
                <c:pt idx="0">
                  <c:v>17.431000000000001</c:v>
                </c:pt>
                <c:pt idx="1">
                  <c:v>16.065999999999999</c:v>
                </c:pt>
                <c:pt idx="2">
                  <c:v>15.632</c:v>
                </c:pt>
                <c:pt idx="3">
                  <c:v>15.26</c:v>
                </c:pt>
                <c:pt idx="4">
                  <c:v>15.378</c:v>
                </c:pt>
                <c:pt idx="5">
                  <c:v>15.045</c:v>
                </c:pt>
                <c:pt idx="6">
                  <c:v>15.287000000000001</c:v>
                </c:pt>
                <c:pt idx="7">
                  <c:v>14.742000000000001</c:v>
                </c:pt>
                <c:pt idx="8">
                  <c:v>14.612</c:v>
                </c:pt>
                <c:pt idx="9">
                  <c:v>14.653</c:v>
                </c:pt>
                <c:pt idx="10">
                  <c:v>14.349</c:v>
                </c:pt>
                <c:pt idx="11">
                  <c:v>14.454000000000001</c:v>
                </c:pt>
                <c:pt idx="12">
                  <c:v>14.584</c:v>
                </c:pt>
                <c:pt idx="13">
                  <c:v>14.904999999999999</c:v>
                </c:pt>
                <c:pt idx="14">
                  <c:v>14.847</c:v>
                </c:pt>
                <c:pt idx="15">
                  <c:v>15.295999999999999</c:v>
                </c:pt>
                <c:pt idx="16">
                  <c:v>15.396000000000001</c:v>
                </c:pt>
                <c:pt idx="17">
                  <c:v>15.137</c:v>
                </c:pt>
                <c:pt idx="18">
                  <c:v>16.085999999999999</c:v>
                </c:pt>
                <c:pt idx="19">
                  <c:v>14.694000000000001</c:v>
                </c:pt>
                <c:pt idx="20">
                  <c:v>14.789</c:v>
                </c:pt>
                <c:pt idx="21">
                  <c:v>14.763</c:v>
                </c:pt>
                <c:pt idx="22">
                  <c:v>14.999000000000001</c:v>
                </c:pt>
                <c:pt idx="23">
                  <c:v>15.058999999999999</c:v>
                </c:pt>
                <c:pt idx="24">
                  <c:v>14.965</c:v>
                </c:pt>
                <c:pt idx="25">
                  <c:v>14.250999999999999</c:v>
                </c:pt>
                <c:pt idx="26">
                  <c:v>14.026999999999999</c:v>
                </c:pt>
                <c:pt idx="27">
                  <c:v>14.273999999999999</c:v>
                </c:pt>
                <c:pt idx="28">
                  <c:v>13.548</c:v>
                </c:pt>
                <c:pt idx="29">
                  <c:v>13.579000000000001</c:v>
                </c:pt>
                <c:pt idx="30">
                  <c:v>12.831</c:v>
                </c:pt>
                <c:pt idx="31">
                  <c:v>11.955</c:v>
                </c:pt>
                <c:pt idx="32">
                  <c:v>11.206</c:v>
                </c:pt>
                <c:pt idx="33">
                  <c:v>11.223000000000001</c:v>
                </c:pt>
                <c:pt idx="34">
                  <c:v>11.401999999999999</c:v>
                </c:pt>
                <c:pt idx="35">
                  <c:v>11.678000000000001</c:v>
                </c:pt>
                <c:pt idx="36">
                  <c:v>12.065</c:v>
                </c:pt>
                <c:pt idx="37">
                  <c:v>12.525</c:v>
                </c:pt>
              </c:numCache>
            </c:numRef>
          </c:val>
        </c:ser>
        <c:ser>
          <c:idx val="1"/>
          <c:order val="1"/>
          <c:tx>
            <c:v>Separation Rate</c:v>
          </c:tx>
          <c:spPr>
            <a:ln w="28575"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numRef>
              <c:f>Data!$B$2:$B$41</c:f>
              <c:numCache>
                <c:formatCode>General</c:formatCode>
                <c:ptCount val="40"/>
                <c:pt idx="0">
                  <c:v>2001</c:v>
                </c:pt>
                <c:pt idx="1">
                  <c:v>2001</c:v>
                </c:pt>
                <c:pt idx="2">
                  <c:v>2001</c:v>
                </c:pt>
                <c:pt idx="3">
                  <c:v>2001</c:v>
                </c:pt>
                <c:pt idx="4">
                  <c:v>2002</c:v>
                </c:pt>
                <c:pt idx="5">
                  <c:v>2002</c:v>
                </c:pt>
                <c:pt idx="6">
                  <c:v>2002</c:v>
                </c:pt>
                <c:pt idx="7">
                  <c:v>2002</c:v>
                </c:pt>
                <c:pt idx="8">
                  <c:v>2003</c:v>
                </c:pt>
                <c:pt idx="9">
                  <c:v>2003</c:v>
                </c:pt>
                <c:pt idx="10">
                  <c:v>2003</c:v>
                </c:pt>
                <c:pt idx="11">
                  <c:v>2003</c:v>
                </c:pt>
                <c:pt idx="12">
                  <c:v>2004</c:v>
                </c:pt>
                <c:pt idx="13">
                  <c:v>2004</c:v>
                </c:pt>
                <c:pt idx="14">
                  <c:v>2004</c:v>
                </c:pt>
                <c:pt idx="15">
                  <c:v>2004</c:v>
                </c:pt>
                <c:pt idx="16">
                  <c:v>2005</c:v>
                </c:pt>
                <c:pt idx="17">
                  <c:v>2005</c:v>
                </c:pt>
                <c:pt idx="18">
                  <c:v>2005</c:v>
                </c:pt>
                <c:pt idx="19">
                  <c:v>2005</c:v>
                </c:pt>
                <c:pt idx="20">
                  <c:v>2006</c:v>
                </c:pt>
                <c:pt idx="21">
                  <c:v>2006</c:v>
                </c:pt>
                <c:pt idx="22">
                  <c:v>2006</c:v>
                </c:pt>
                <c:pt idx="23">
                  <c:v>2006</c:v>
                </c:pt>
                <c:pt idx="24">
                  <c:v>2007</c:v>
                </c:pt>
                <c:pt idx="25">
                  <c:v>2007</c:v>
                </c:pt>
                <c:pt idx="26">
                  <c:v>2007</c:v>
                </c:pt>
                <c:pt idx="27">
                  <c:v>2007</c:v>
                </c:pt>
                <c:pt idx="28">
                  <c:v>2008</c:v>
                </c:pt>
                <c:pt idx="29">
                  <c:v>2008</c:v>
                </c:pt>
                <c:pt idx="30">
                  <c:v>2008</c:v>
                </c:pt>
                <c:pt idx="31">
                  <c:v>2008</c:v>
                </c:pt>
                <c:pt idx="32">
                  <c:v>2009</c:v>
                </c:pt>
                <c:pt idx="33">
                  <c:v>2009</c:v>
                </c:pt>
                <c:pt idx="34">
                  <c:v>2009</c:v>
                </c:pt>
                <c:pt idx="35">
                  <c:v>2009</c:v>
                </c:pt>
                <c:pt idx="36">
                  <c:v>2010</c:v>
                </c:pt>
                <c:pt idx="37">
                  <c:v>2010</c:v>
                </c:pt>
                <c:pt idx="38">
                  <c:v>2010</c:v>
                </c:pt>
                <c:pt idx="39">
                  <c:v>2010</c:v>
                </c:pt>
              </c:numCache>
            </c:numRef>
          </c:cat>
          <c:val>
            <c:numRef>
              <c:f>Data!$E$2:$E$41</c:f>
              <c:numCache>
                <c:formatCode>General</c:formatCode>
                <c:ptCount val="40"/>
                <c:pt idx="0">
                  <c:v>17.489000000000001</c:v>
                </c:pt>
                <c:pt idx="1">
                  <c:v>16.917000000000002</c:v>
                </c:pt>
                <c:pt idx="2">
                  <c:v>16.43</c:v>
                </c:pt>
                <c:pt idx="3">
                  <c:v>16.137</c:v>
                </c:pt>
                <c:pt idx="4">
                  <c:v>15.166</c:v>
                </c:pt>
                <c:pt idx="5">
                  <c:v>15.05</c:v>
                </c:pt>
                <c:pt idx="6">
                  <c:v>15.34</c:v>
                </c:pt>
                <c:pt idx="7">
                  <c:v>14.973000000000001</c:v>
                </c:pt>
                <c:pt idx="8">
                  <c:v>15.122999999999999</c:v>
                </c:pt>
                <c:pt idx="9">
                  <c:v>14.598000000000001</c:v>
                </c:pt>
                <c:pt idx="10">
                  <c:v>14.058999999999999</c:v>
                </c:pt>
                <c:pt idx="11">
                  <c:v>14.053000000000001</c:v>
                </c:pt>
                <c:pt idx="12">
                  <c:v>14.273</c:v>
                </c:pt>
                <c:pt idx="13">
                  <c:v>14.372999999999999</c:v>
                </c:pt>
                <c:pt idx="14">
                  <c:v>14.358000000000001</c:v>
                </c:pt>
                <c:pt idx="15">
                  <c:v>14.561</c:v>
                </c:pt>
                <c:pt idx="16">
                  <c:v>14.945</c:v>
                </c:pt>
                <c:pt idx="17">
                  <c:v>14.614000000000001</c:v>
                </c:pt>
                <c:pt idx="18">
                  <c:v>15.35</c:v>
                </c:pt>
                <c:pt idx="19">
                  <c:v>14.282999999999999</c:v>
                </c:pt>
                <c:pt idx="20">
                  <c:v>13.871</c:v>
                </c:pt>
                <c:pt idx="21">
                  <c:v>14.417</c:v>
                </c:pt>
                <c:pt idx="22">
                  <c:v>14.804</c:v>
                </c:pt>
                <c:pt idx="23">
                  <c:v>14.641</c:v>
                </c:pt>
                <c:pt idx="24">
                  <c:v>14.294</c:v>
                </c:pt>
                <c:pt idx="25">
                  <c:v>14.084</c:v>
                </c:pt>
                <c:pt idx="26">
                  <c:v>14.026999999999999</c:v>
                </c:pt>
                <c:pt idx="27">
                  <c:v>13.988</c:v>
                </c:pt>
                <c:pt idx="28">
                  <c:v>13.494999999999999</c:v>
                </c:pt>
                <c:pt idx="29">
                  <c:v>14.154</c:v>
                </c:pt>
                <c:pt idx="30">
                  <c:v>13.547000000000001</c:v>
                </c:pt>
                <c:pt idx="31">
                  <c:v>13.757999999999999</c:v>
                </c:pt>
                <c:pt idx="32">
                  <c:v>13.592000000000001</c:v>
                </c:pt>
                <c:pt idx="33">
                  <c:v>12.532</c:v>
                </c:pt>
                <c:pt idx="34">
                  <c:v>12.412000000000001</c:v>
                </c:pt>
                <c:pt idx="35">
                  <c:v>12.077999999999999</c:v>
                </c:pt>
                <c:pt idx="36">
                  <c:v>11.856</c:v>
                </c:pt>
                <c:pt idx="37">
                  <c:v>11.997</c:v>
                </c:pt>
              </c:numCache>
            </c:numRef>
          </c:val>
        </c:ser>
        <c:marker val="1"/>
        <c:axId val="75275648"/>
        <c:axId val="75428992"/>
      </c:lineChart>
      <c:catAx>
        <c:axId val="75275648"/>
        <c:scaling>
          <c:orientation val="minMax"/>
        </c:scaling>
        <c:axPos val="b"/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 anchor="ctr" anchorCtr="0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+mn-lt"/>
                <a:ea typeface="Times New Roman"/>
                <a:cs typeface="Times New Roman"/>
              </a:defRPr>
            </a:pPr>
            <a:endParaRPr lang="en-US"/>
          </a:p>
        </c:txPr>
        <c:crossAx val="75428992"/>
        <c:crosses val="autoZero"/>
        <c:auto val="1"/>
        <c:lblAlgn val="ctr"/>
        <c:lblOffset val="100"/>
        <c:tickLblSkip val="4"/>
        <c:tickMarkSkip val="1"/>
      </c:catAx>
      <c:valAx>
        <c:axId val="75428992"/>
        <c:scaling>
          <c:orientation val="minMax"/>
          <c:max val="18"/>
          <c:min val="10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400" b="1">
                    <a:latin typeface="+mn-lt"/>
                  </a:rPr>
                  <a:t>Percent of Employment</a:t>
                </a:r>
              </a:p>
            </c:rich>
          </c:tx>
          <c:layout>
            <c:manualLayout>
              <c:xMode val="edge"/>
              <c:yMode val="edge"/>
              <c:x val="3.0318384115029101E-3"/>
              <c:y val="0.16634614790798208"/>
            </c:manualLayout>
          </c:layout>
        </c:title>
        <c:numFmt formatCode="0.0" sourceLinked="0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+mn-lt"/>
                <a:ea typeface="Times New Roman"/>
                <a:cs typeface="Times New Roman"/>
              </a:defRPr>
            </a:pPr>
            <a:endParaRPr lang="en-US"/>
          </a:p>
        </c:txPr>
        <c:crossAx val="75275648"/>
        <c:crosses val="autoZero"/>
        <c:crossBetween val="between"/>
        <c:majorUnit val="1"/>
        <c:minorUnit val="0.2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35420289855072462"/>
          <c:y val="0.54215778909989187"/>
          <c:w val="0.29593043478260872"/>
          <c:h val="0.17975667747413926"/>
        </c:manualLayout>
      </c:layout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000000"/>
              </a:solidFill>
              <a:latin typeface="+mn-lt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printSettings>
    <c:headerFooter alignWithMargins="0"/>
    <c:pageMargins b="1" l="0.75000000000000444" r="0.75000000000000444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2347826086956522"/>
          <c:y val="3.1117492666357882E-2"/>
          <c:w val="0.86086956521739133"/>
          <c:h val="0.79075868457619269"/>
        </c:manualLayout>
      </c:layout>
      <c:barChart>
        <c:barDir val="col"/>
        <c:grouping val="clustered"/>
        <c:ser>
          <c:idx val="2"/>
          <c:order val="2"/>
          <c:tx>
            <c:v>recession bars</c:v>
          </c:tx>
          <c:spPr>
            <a:solidFill>
              <a:schemeClr val="bg1">
                <a:lumMod val="85000"/>
              </a:schemeClr>
            </a:solidFill>
            <a:ln>
              <a:noFill/>
            </a:ln>
          </c:spPr>
          <c:val>
            <c:numRef>
              <c:f>Data!$C$2:$C$41</c:f>
              <c:numCache>
                <c:formatCode>General</c:formatCode>
                <c:ptCount val="40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</c:numCache>
            </c:numRef>
          </c:val>
        </c:ser>
        <c:gapWidth val="0"/>
        <c:overlap val="100"/>
        <c:axId val="73938048"/>
        <c:axId val="73939584"/>
      </c:barChart>
      <c:lineChart>
        <c:grouping val="standard"/>
        <c:ser>
          <c:idx val="3"/>
          <c:order val="0"/>
          <c:tx>
            <c:v>Quit Rate</c:v>
          </c:tx>
          <c:spPr>
            <a:ln w="31750">
              <a:solidFill>
                <a:schemeClr val="accent1"/>
              </a:solidFill>
              <a:prstDash val="sysDash"/>
            </a:ln>
          </c:spPr>
          <c:marker>
            <c:symbol val="plus"/>
            <c:size val="4"/>
            <c:spPr>
              <a:noFill/>
              <a:ln w="9525">
                <a:noFill/>
              </a:ln>
            </c:spPr>
          </c:marker>
          <c:cat>
            <c:numRef>
              <c:f>Data!$B$2:$B$41</c:f>
              <c:numCache>
                <c:formatCode>General</c:formatCode>
                <c:ptCount val="40"/>
                <c:pt idx="0">
                  <c:v>2001</c:v>
                </c:pt>
                <c:pt idx="1">
                  <c:v>2001</c:v>
                </c:pt>
                <c:pt idx="2">
                  <c:v>2001</c:v>
                </c:pt>
                <c:pt idx="3">
                  <c:v>2001</c:v>
                </c:pt>
                <c:pt idx="4">
                  <c:v>2002</c:v>
                </c:pt>
                <c:pt idx="5">
                  <c:v>2002</c:v>
                </c:pt>
                <c:pt idx="6">
                  <c:v>2002</c:v>
                </c:pt>
                <c:pt idx="7">
                  <c:v>2002</c:v>
                </c:pt>
                <c:pt idx="8">
                  <c:v>2003</c:v>
                </c:pt>
                <c:pt idx="9">
                  <c:v>2003</c:v>
                </c:pt>
                <c:pt idx="10">
                  <c:v>2003</c:v>
                </c:pt>
                <c:pt idx="11">
                  <c:v>2003</c:v>
                </c:pt>
                <c:pt idx="12">
                  <c:v>2004</c:v>
                </c:pt>
                <c:pt idx="13">
                  <c:v>2004</c:v>
                </c:pt>
                <c:pt idx="14">
                  <c:v>2004</c:v>
                </c:pt>
                <c:pt idx="15">
                  <c:v>2004</c:v>
                </c:pt>
                <c:pt idx="16">
                  <c:v>2005</c:v>
                </c:pt>
                <c:pt idx="17">
                  <c:v>2005</c:v>
                </c:pt>
                <c:pt idx="18">
                  <c:v>2005</c:v>
                </c:pt>
                <c:pt idx="19">
                  <c:v>2005</c:v>
                </c:pt>
                <c:pt idx="20">
                  <c:v>2006</c:v>
                </c:pt>
                <c:pt idx="21">
                  <c:v>2006</c:v>
                </c:pt>
                <c:pt idx="22">
                  <c:v>2006</c:v>
                </c:pt>
                <c:pt idx="23">
                  <c:v>2006</c:v>
                </c:pt>
                <c:pt idx="24">
                  <c:v>2007</c:v>
                </c:pt>
                <c:pt idx="25">
                  <c:v>2007</c:v>
                </c:pt>
                <c:pt idx="26">
                  <c:v>2007</c:v>
                </c:pt>
                <c:pt idx="27">
                  <c:v>2007</c:v>
                </c:pt>
                <c:pt idx="28">
                  <c:v>2008</c:v>
                </c:pt>
                <c:pt idx="29">
                  <c:v>2008</c:v>
                </c:pt>
                <c:pt idx="30">
                  <c:v>2008</c:v>
                </c:pt>
                <c:pt idx="31">
                  <c:v>2008</c:v>
                </c:pt>
                <c:pt idx="32">
                  <c:v>2009</c:v>
                </c:pt>
                <c:pt idx="33">
                  <c:v>2009</c:v>
                </c:pt>
                <c:pt idx="34">
                  <c:v>2009</c:v>
                </c:pt>
                <c:pt idx="35">
                  <c:v>2009</c:v>
                </c:pt>
                <c:pt idx="36">
                  <c:v>2010</c:v>
                </c:pt>
                <c:pt idx="37">
                  <c:v>2010</c:v>
                </c:pt>
                <c:pt idx="38">
                  <c:v>2010</c:v>
                </c:pt>
                <c:pt idx="39">
                  <c:v>2010</c:v>
                </c:pt>
              </c:numCache>
            </c:numRef>
          </c:cat>
          <c:val>
            <c:numRef>
              <c:f>Data!$F$2:$F$41</c:f>
              <c:numCache>
                <c:formatCode>General</c:formatCode>
                <c:ptCount val="40"/>
                <c:pt idx="0">
                  <c:v>8.7799999999999994</c:v>
                </c:pt>
                <c:pt idx="1">
                  <c:v>8.5470000000000006</c:v>
                </c:pt>
                <c:pt idx="2">
                  <c:v>7.9740000000000002</c:v>
                </c:pt>
                <c:pt idx="3">
                  <c:v>7.452</c:v>
                </c:pt>
                <c:pt idx="4">
                  <c:v>7.0679999999999996</c:v>
                </c:pt>
                <c:pt idx="5">
                  <c:v>6.9429999999999996</c:v>
                </c:pt>
                <c:pt idx="6">
                  <c:v>7.1820000000000004</c:v>
                </c:pt>
                <c:pt idx="7">
                  <c:v>6.8339999999999996</c:v>
                </c:pt>
                <c:pt idx="8">
                  <c:v>6.758</c:v>
                </c:pt>
                <c:pt idx="9">
                  <c:v>6.5110000000000001</c:v>
                </c:pt>
                <c:pt idx="10">
                  <c:v>6.2060000000000004</c:v>
                </c:pt>
                <c:pt idx="11">
                  <c:v>6.34</c:v>
                </c:pt>
                <c:pt idx="12">
                  <c:v>6.4930000000000003</c:v>
                </c:pt>
                <c:pt idx="13">
                  <c:v>6.6639999999999997</c:v>
                </c:pt>
                <c:pt idx="14">
                  <c:v>6.7480000000000002</c:v>
                </c:pt>
                <c:pt idx="15">
                  <c:v>7.0220000000000002</c:v>
                </c:pt>
                <c:pt idx="16">
                  <c:v>7.1950000000000003</c:v>
                </c:pt>
                <c:pt idx="17">
                  <c:v>7.2030000000000003</c:v>
                </c:pt>
                <c:pt idx="18">
                  <c:v>7.7430000000000003</c:v>
                </c:pt>
                <c:pt idx="19">
                  <c:v>7.2430000000000003</c:v>
                </c:pt>
                <c:pt idx="20">
                  <c:v>7.242</c:v>
                </c:pt>
                <c:pt idx="21">
                  <c:v>7.31</c:v>
                </c:pt>
                <c:pt idx="22">
                  <c:v>7.63</c:v>
                </c:pt>
                <c:pt idx="23">
                  <c:v>7.6639999999999997</c:v>
                </c:pt>
                <c:pt idx="24">
                  <c:v>7.4729999999999999</c:v>
                </c:pt>
                <c:pt idx="25">
                  <c:v>7.0650000000000004</c:v>
                </c:pt>
                <c:pt idx="26">
                  <c:v>7.0250000000000004</c:v>
                </c:pt>
                <c:pt idx="27">
                  <c:v>6.923</c:v>
                </c:pt>
                <c:pt idx="28">
                  <c:v>6.6909999999999998</c:v>
                </c:pt>
                <c:pt idx="29">
                  <c:v>6.7789999999999999</c:v>
                </c:pt>
                <c:pt idx="30">
                  <c:v>6.0049999999999999</c:v>
                </c:pt>
                <c:pt idx="31">
                  <c:v>5.452</c:v>
                </c:pt>
                <c:pt idx="32">
                  <c:v>4.7850000000000001</c:v>
                </c:pt>
                <c:pt idx="33">
                  <c:v>4.4370000000000003</c:v>
                </c:pt>
                <c:pt idx="34">
                  <c:v>4.2789999999999999</c:v>
                </c:pt>
                <c:pt idx="35">
                  <c:v>4.4359999999999999</c:v>
                </c:pt>
                <c:pt idx="36">
                  <c:v>4.7949999999999999</c:v>
                </c:pt>
                <c:pt idx="37">
                  <c:v>4.9649999999999999</c:v>
                </c:pt>
              </c:numCache>
            </c:numRef>
          </c:val>
        </c:ser>
        <c:ser>
          <c:idx val="1"/>
          <c:order val="1"/>
          <c:tx>
            <c:v>Layoff Rate</c:v>
          </c:tx>
          <c:spPr>
            <a:ln w="38100">
              <a:solidFill>
                <a:schemeClr val="accent2"/>
              </a:solidFill>
              <a:prstDash val="solid"/>
            </a:ln>
          </c:spPr>
          <c:marker>
            <c:symbol val="none"/>
          </c:marker>
          <c:cat>
            <c:numRef>
              <c:f>Data!$B$2:$B$41</c:f>
              <c:numCache>
                <c:formatCode>General</c:formatCode>
                <c:ptCount val="40"/>
                <c:pt idx="0">
                  <c:v>2001</c:v>
                </c:pt>
                <c:pt idx="1">
                  <c:v>2001</c:v>
                </c:pt>
                <c:pt idx="2">
                  <c:v>2001</c:v>
                </c:pt>
                <c:pt idx="3">
                  <c:v>2001</c:v>
                </c:pt>
                <c:pt idx="4">
                  <c:v>2002</c:v>
                </c:pt>
                <c:pt idx="5">
                  <c:v>2002</c:v>
                </c:pt>
                <c:pt idx="6">
                  <c:v>2002</c:v>
                </c:pt>
                <c:pt idx="7">
                  <c:v>2002</c:v>
                </c:pt>
                <c:pt idx="8">
                  <c:v>2003</c:v>
                </c:pt>
                <c:pt idx="9">
                  <c:v>2003</c:v>
                </c:pt>
                <c:pt idx="10">
                  <c:v>2003</c:v>
                </c:pt>
                <c:pt idx="11">
                  <c:v>2003</c:v>
                </c:pt>
                <c:pt idx="12">
                  <c:v>2004</c:v>
                </c:pt>
                <c:pt idx="13">
                  <c:v>2004</c:v>
                </c:pt>
                <c:pt idx="14">
                  <c:v>2004</c:v>
                </c:pt>
                <c:pt idx="15">
                  <c:v>2004</c:v>
                </c:pt>
                <c:pt idx="16">
                  <c:v>2005</c:v>
                </c:pt>
                <c:pt idx="17">
                  <c:v>2005</c:v>
                </c:pt>
                <c:pt idx="18">
                  <c:v>2005</c:v>
                </c:pt>
                <c:pt idx="19">
                  <c:v>2005</c:v>
                </c:pt>
                <c:pt idx="20">
                  <c:v>2006</c:v>
                </c:pt>
                <c:pt idx="21">
                  <c:v>2006</c:v>
                </c:pt>
                <c:pt idx="22">
                  <c:v>2006</c:v>
                </c:pt>
                <c:pt idx="23">
                  <c:v>2006</c:v>
                </c:pt>
                <c:pt idx="24">
                  <c:v>2007</c:v>
                </c:pt>
                <c:pt idx="25">
                  <c:v>2007</c:v>
                </c:pt>
                <c:pt idx="26">
                  <c:v>2007</c:v>
                </c:pt>
                <c:pt idx="27">
                  <c:v>2007</c:v>
                </c:pt>
                <c:pt idx="28">
                  <c:v>2008</c:v>
                </c:pt>
                <c:pt idx="29">
                  <c:v>2008</c:v>
                </c:pt>
                <c:pt idx="30">
                  <c:v>2008</c:v>
                </c:pt>
                <c:pt idx="31">
                  <c:v>2008</c:v>
                </c:pt>
                <c:pt idx="32">
                  <c:v>2009</c:v>
                </c:pt>
                <c:pt idx="33">
                  <c:v>2009</c:v>
                </c:pt>
                <c:pt idx="34">
                  <c:v>2009</c:v>
                </c:pt>
                <c:pt idx="35">
                  <c:v>2009</c:v>
                </c:pt>
                <c:pt idx="36">
                  <c:v>2010</c:v>
                </c:pt>
                <c:pt idx="37">
                  <c:v>2010</c:v>
                </c:pt>
                <c:pt idx="38">
                  <c:v>2010</c:v>
                </c:pt>
                <c:pt idx="39">
                  <c:v>2010</c:v>
                </c:pt>
              </c:numCache>
            </c:numRef>
          </c:cat>
          <c:val>
            <c:numRef>
              <c:f>Data!$G$2:$G$41</c:f>
              <c:numCache>
                <c:formatCode>General</c:formatCode>
                <c:ptCount val="40"/>
                <c:pt idx="0">
                  <c:v>7.9269999999999996</c:v>
                </c:pt>
                <c:pt idx="1">
                  <c:v>6.74</c:v>
                </c:pt>
                <c:pt idx="2">
                  <c:v>7.3380000000000001</c:v>
                </c:pt>
                <c:pt idx="3">
                  <c:v>7.6660000000000004</c:v>
                </c:pt>
                <c:pt idx="4">
                  <c:v>6.9859999999999998</c:v>
                </c:pt>
                <c:pt idx="5">
                  <c:v>7.1580000000000004</c:v>
                </c:pt>
                <c:pt idx="6">
                  <c:v>7.2039999999999997</c:v>
                </c:pt>
                <c:pt idx="7">
                  <c:v>7.1109999999999998</c:v>
                </c:pt>
                <c:pt idx="8">
                  <c:v>7.27</c:v>
                </c:pt>
                <c:pt idx="9">
                  <c:v>7.157</c:v>
                </c:pt>
                <c:pt idx="10">
                  <c:v>6.9580000000000002</c:v>
                </c:pt>
                <c:pt idx="11">
                  <c:v>6.7839999999999998</c:v>
                </c:pt>
                <c:pt idx="12">
                  <c:v>6.8689999999999998</c:v>
                </c:pt>
                <c:pt idx="13">
                  <c:v>6.7889999999999997</c:v>
                </c:pt>
                <c:pt idx="14">
                  <c:v>6.7119999999999997</c:v>
                </c:pt>
                <c:pt idx="15">
                  <c:v>6.7160000000000002</c:v>
                </c:pt>
                <c:pt idx="16">
                  <c:v>7.0190000000000001</c:v>
                </c:pt>
                <c:pt idx="17">
                  <c:v>6.6520000000000001</c:v>
                </c:pt>
                <c:pt idx="18">
                  <c:v>6.6890000000000001</c:v>
                </c:pt>
                <c:pt idx="19">
                  <c:v>6.0449999999999999</c:v>
                </c:pt>
                <c:pt idx="20">
                  <c:v>5.859</c:v>
                </c:pt>
                <c:pt idx="21">
                  <c:v>5.91</c:v>
                </c:pt>
                <c:pt idx="22">
                  <c:v>6.0389999999999997</c:v>
                </c:pt>
                <c:pt idx="23">
                  <c:v>6.1470000000000002</c:v>
                </c:pt>
                <c:pt idx="24">
                  <c:v>5.968</c:v>
                </c:pt>
                <c:pt idx="25">
                  <c:v>6.0919999999999996</c:v>
                </c:pt>
                <c:pt idx="26">
                  <c:v>6.0039999999999996</c:v>
                </c:pt>
                <c:pt idx="27">
                  <c:v>6.2549999999999999</c:v>
                </c:pt>
                <c:pt idx="28">
                  <c:v>6.1779999999999999</c:v>
                </c:pt>
                <c:pt idx="29">
                  <c:v>6.5110000000000001</c:v>
                </c:pt>
                <c:pt idx="30">
                  <c:v>6.6790000000000003</c:v>
                </c:pt>
                <c:pt idx="31">
                  <c:v>7.3760000000000003</c:v>
                </c:pt>
                <c:pt idx="32">
                  <c:v>8.0839999999999996</c:v>
                </c:pt>
                <c:pt idx="33">
                  <c:v>7.4130000000000003</c:v>
                </c:pt>
                <c:pt idx="34">
                  <c:v>7.4859999999999998</c:v>
                </c:pt>
                <c:pt idx="35">
                  <c:v>6.7610000000000001</c:v>
                </c:pt>
                <c:pt idx="36">
                  <c:v>6.3310000000000004</c:v>
                </c:pt>
                <c:pt idx="37">
                  <c:v>6.141</c:v>
                </c:pt>
              </c:numCache>
            </c:numRef>
          </c:val>
        </c:ser>
        <c:ser>
          <c:idx val="0"/>
          <c:order val="3"/>
          <c:tx>
            <c:v>'Other' Separations Rate</c:v>
          </c:tx>
          <c:spPr>
            <a:ln w="19050">
              <a:solidFill>
                <a:schemeClr val="tx1"/>
              </a:solidFill>
              <a:prstDash val="solid"/>
            </a:ln>
          </c:spPr>
          <c:marker>
            <c:symbol val="none"/>
          </c:marker>
          <c:val>
            <c:numRef>
              <c:f>Data!$H$2:$H$41</c:f>
              <c:numCache>
                <c:formatCode>General</c:formatCode>
                <c:ptCount val="40"/>
                <c:pt idx="0">
                  <c:v>0.92</c:v>
                </c:pt>
                <c:pt idx="1">
                  <c:v>1.448</c:v>
                </c:pt>
                <c:pt idx="2">
                  <c:v>1.1180000000000001</c:v>
                </c:pt>
                <c:pt idx="3">
                  <c:v>1.008</c:v>
                </c:pt>
                <c:pt idx="4">
                  <c:v>1.1100000000000001</c:v>
                </c:pt>
                <c:pt idx="5">
                  <c:v>0.9</c:v>
                </c:pt>
                <c:pt idx="6">
                  <c:v>0.995</c:v>
                </c:pt>
                <c:pt idx="7">
                  <c:v>1.0249999999999999</c:v>
                </c:pt>
                <c:pt idx="8">
                  <c:v>1.026</c:v>
                </c:pt>
                <c:pt idx="9">
                  <c:v>0.95099999999999996</c:v>
                </c:pt>
                <c:pt idx="10">
                  <c:v>0.99299999999999999</c:v>
                </c:pt>
                <c:pt idx="11">
                  <c:v>0.90700000000000003</c:v>
                </c:pt>
                <c:pt idx="12">
                  <c:v>0.85299999999999998</c:v>
                </c:pt>
                <c:pt idx="13">
                  <c:v>0.94499999999999995</c:v>
                </c:pt>
                <c:pt idx="14">
                  <c:v>0.91400000000000003</c:v>
                </c:pt>
                <c:pt idx="15">
                  <c:v>0.83099999999999996</c:v>
                </c:pt>
                <c:pt idx="16">
                  <c:v>0.73899999999999999</c:v>
                </c:pt>
                <c:pt idx="17">
                  <c:v>0.76800000000000002</c:v>
                </c:pt>
                <c:pt idx="18">
                  <c:v>0.81599999999999995</c:v>
                </c:pt>
                <c:pt idx="19">
                  <c:v>1.056</c:v>
                </c:pt>
                <c:pt idx="20">
                  <c:v>0.88900000000000001</c:v>
                </c:pt>
                <c:pt idx="21">
                  <c:v>1.1419999999999999</c:v>
                </c:pt>
                <c:pt idx="22">
                  <c:v>0.97199999999999998</c:v>
                </c:pt>
                <c:pt idx="23">
                  <c:v>0.90900000000000003</c:v>
                </c:pt>
                <c:pt idx="24">
                  <c:v>1.0149999999999999</c:v>
                </c:pt>
                <c:pt idx="25">
                  <c:v>0.86299999999999999</c:v>
                </c:pt>
                <c:pt idx="26">
                  <c:v>0.83199999999999996</c:v>
                </c:pt>
                <c:pt idx="27">
                  <c:v>0.84699999999999998</c:v>
                </c:pt>
                <c:pt idx="28">
                  <c:v>0.81499999999999995</c:v>
                </c:pt>
                <c:pt idx="29">
                  <c:v>0.77800000000000002</c:v>
                </c:pt>
                <c:pt idx="30">
                  <c:v>0.80500000000000005</c:v>
                </c:pt>
                <c:pt idx="31">
                  <c:v>0.80400000000000005</c:v>
                </c:pt>
                <c:pt idx="32">
                  <c:v>0.70799999999999996</c:v>
                </c:pt>
                <c:pt idx="33">
                  <c:v>0.76</c:v>
                </c:pt>
                <c:pt idx="34">
                  <c:v>0.78300000000000003</c:v>
                </c:pt>
                <c:pt idx="35">
                  <c:v>0.747</c:v>
                </c:pt>
                <c:pt idx="36">
                  <c:v>0.83299999999999996</c:v>
                </c:pt>
                <c:pt idx="37">
                  <c:v>0.82699999999999996</c:v>
                </c:pt>
              </c:numCache>
            </c:numRef>
          </c:val>
        </c:ser>
        <c:marker val="1"/>
        <c:axId val="73938048"/>
        <c:axId val="73939584"/>
      </c:lineChart>
      <c:catAx>
        <c:axId val="73938048"/>
        <c:scaling>
          <c:orientation val="minMax"/>
        </c:scaling>
        <c:axPos val="b"/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 anchor="ctr" anchorCtr="0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+mn-lt"/>
                <a:ea typeface="Times New Roman"/>
                <a:cs typeface="Times New Roman"/>
              </a:defRPr>
            </a:pPr>
            <a:endParaRPr lang="en-US"/>
          </a:p>
        </c:txPr>
        <c:crossAx val="73939584"/>
        <c:crosses val="autoZero"/>
        <c:auto val="1"/>
        <c:lblAlgn val="ctr"/>
        <c:lblOffset val="100"/>
        <c:tickLblSkip val="4"/>
        <c:tickMarkSkip val="1"/>
      </c:catAx>
      <c:valAx>
        <c:axId val="73939584"/>
        <c:scaling>
          <c:orientation val="minMax"/>
          <c:max val="9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400" b="1">
                    <a:latin typeface="+mn-lt"/>
                  </a:rPr>
                  <a:t>Percent of Employment</a:t>
                </a:r>
              </a:p>
            </c:rich>
          </c:tx>
          <c:layout>
            <c:manualLayout>
              <c:xMode val="edge"/>
              <c:yMode val="edge"/>
              <c:x val="3.8571265548328197E-3"/>
              <c:y val="0.17853605064072872"/>
            </c:manualLayout>
          </c:layout>
        </c:title>
        <c:numFmt formatCode="0.0" sourceLinked="0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+mn-lt"/>
                <a:ea typeface="Times New Roman"/>
                <a:cs typeface="Times New Roman"/>
              </a:defRPr>
            </a:pPr>
            <a:endParaRPr lang="en-US"/>
          </a:p>
        </c:txPr>
        <c:crossAx val="73938048"/>
        <c:crosses val="autoZero"/>
        <c:crossBetween val="between"/>
        <c:majorUnit val="1"/>
        <c:minorUnit val="0.2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30550724637681159"/>
          <c:y val="0.42058916164891152"/>
          <c:w val="0.40753623188405796"/>
          <c:h val="0.22554454222633932"/>
        </c:manualLayout>
      </c:layout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000000"/>
              </a:solidFill>
              <a:latin typeface="+mn-lt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printSettings>
    <c:headerFooter alignWithMargins="0"/>
    <c:pageMargins b="1" l="0.75000000000000466" r="0.75000000000000466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8</xdr:col>
      <xdr:colOff>600075</xdr:colOff>
      <xdr:row>18</xdr:row>
      <xdr:rowOff>0</xdr:rowOff>
    </xdr:to>
    <xdr:graphicFrame macro="">
      <xdr:nvGraphicFramePr>
        <xdr:cNvPr id="2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1</xdr:row>
      <xdr:rowOff>0</xdr:rowOff>
    </xdr:from>
    <xdr:to>
      <xdr:col>18</xdr:col>
      <xdr:colOff>600075</xdr:colOff>
      <xdr:row>18</xdr:row>
      <xdr:rowOff>0</xdr:rowOff>
    </xdr:to>
    <xdr:graphicFrame macro="">
      <xdr:nvGraphicFramePr>
        <xdr:cNvPr id="3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&amp;%20Analyses/Actual%20&amp;%20Predicted%20JOLTS-BED%20Aggregate%20Series%20(SAdj,%20Updated)%20Mar%203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ED Sadj"/>
      <sheetName val="Unempl Data"/>
      <sheetName val="Predicted Series Sadj"/>
      <sheetName val="Within-Sample Fit Charts (Priv)"/>
      <sheetName val="Aggregate &amp; Backcasted Charts"/>
      <sheetName val="Comparisons of Fit"/>
      <sheetName val="Predicted Series Unadj"/>
    </sheetNames>
    <sheetDataSet>
      <sheetData sheetId="0" refreshError="1"/>
      <sheetData sheetId="1" refreshError="1"/>
      <sheetData sheetId="2">
        <row r="46">
          <cell r="B46">
            <v>2001</v>
          </cell>
          <cell r="E46">
            <v>17.488691500000002</v>
          </cell>
        </row>
        <row r="47">
          <cell r="B47">
            <v>2001</v>
          </cell>
          <cell r="E47">
            <v>16.916612880000002</v>
          </cell>
        </row>
        <row r="48">
          <cell r="B48">
            <v>2001</v>
          </cell>
          <cell r="E48">
            <v>16.430313309999999</v>
          </cell>
          <cell r="K48">
            <v>15.574966840000002</v>
          </cell>
          <cell r="Q48">
            <v>15.957291639999999</v>
          </cell>
        </row>
        <row r="49">
          <cell r="B49">
            <v>2001</v>
          </cell>
          <cell r="E49">
            <v>16.136642070000001</v>
          </cell>
          <cell r="K49">
            <v>15.54843507</v>
          </cell>
          <cell r="Q49">
            <v>15.554153830000001</v>
          </cell>
        </row>
        <row r="50">
          <cell r="B50">
            <v>2002</v>
          </cell>
          <cell r="E50">
            <v>15.165559</v>
          </cell>
          <cell r="K50">
            <v>15.02368047</v>
          </cell>
          <cell r="Q50">
            <v>15.223299870000002</v>
          </cell>
        </row>
        <row r="51">
          <cell r="B51">
            <v>2002</v>
          </cell>
          <cell r="E51">
            <v>15.050040640000001</v>
          </cell>
          <cell r="K51">
            <v>14.900987220000001</v>
          </cell>
          <cell r="Q51">
            <v>14.75258301</v>
          </cell>
        </row>
        <row r="52">
          <cell r="B52">
            <v>2002</v>
          </cell>
          <cell r="E52">
            <v>15.34045422</v>
          </cell>
          <cell r="K52">
            <v>14.702749200000001</v>
          </cell>
          <cell r="Q52">
            <v>14.76899032</v>
          </cell>
        </row>
        <row r="53">
          <cell r="B53">
            <v>2002</v>
          </cell>
          <cell r="E53">
            <v>14.972607399999999</v>
          </cell>
          <cell r="K53">
            <v>14.6855654</v>
          </cell>
          <cell r="Q53">
            <v>14.43492213</v>
          </cell>
        </row>
        <row r="54">
          <cell r="B54">
            <v>2003</v>
          </cell>
          <cell r="E54">
            <v>15.122554169999999</v>
          </cell>
          <cell r="K54">
            <v>14.768873020000001</v>
          </cell>
          <cell r="Q54">
            <v>14.65194129</v>
          </cell>
        </row>
        <row r="55">
          <cell r="B55">
            <v>2003</v>
          </cell>
          <cell r="E55">
            <v>14.598053959999998</v>
          </cell>
          <cell r="K55">
            <v>14.493412659999999</v>
          </cell>
          <cell r="Q55">
            <v>14.151620670000002</v>
          </cell>
        </row>
        <row r="56">
          <cell r="B56">
            <v>2003</v>
          </cell>
          <cell r="E56">
            <v>14.05930171</v>
          </cell>
          <cell r="K56">
            <v>14.17177802</v>
          </cell>
          <cell r="Q56">
            <v>13.970954799999999</v>
          </cell>
        </row>
        <row r="57">
          <cell r="B57">
            <v>2003</v>
          </cell>
          <cell r="E57">
            <v>14.052738540000002</v>
          </cell>
          <cell r="K57">
            <v>14.224723840000001</v>
          </cell>
          <cell r="Q57">
            <v>14.335830620000001</v>
          </cell>
        </row>
        <row r="58">
          <cell r="B58">
            <v>2004</v>
          </cell>
          <cell r="E58">
            <v>14.273384619999998</v>
          </cell>
          <cell r="K58">
            <v>14.138522610000001</v>
          </cell>
          <cell r="Q58">
            <v>14.094874160000002</v>
          </cell>
        </row>
        <row r="59">
          <cell r="B59">
            <v>2004</v>
          </cell>
          <cell r="E59">
            <v>14.372558439999999</v>
          </cell>
          <cell r="K59">
            <v>14.100636520000002</v>
          </cell>
          <cell r="Q59">
            <v>14.371546769999998</v>
          </cell>
        </row>
        <row r="60">
          <cell r="B60">
            <v>2004</v>
          </cell>
          <cell r="E60">
            <v>14.35768127</v>
          </cell>
          <cell r="K60">
            <v>14.20562979</v>
          </cell>
          <cell r="Q60">
            <v>14.530107580000001</v>
          </cell>
        </row>
        <row r="61">
          <cell r="B61">
            <v>2004</v>
          </cell>
          <cell r="E61">
            <v>14.561128100000001</v>
          </cell>
          <cell r="K61">
            <v>13.988995279999999</v>
          </cell>
          <cell r="Q61">
            <v>14.37277714</v>
          </cell>
        </row>
        <row r="62">
          <cell r="B62">
            <v>2005</v>
          </cell>
          <cell r="E62">
            <v>14.945433629999998</v>
          </cell>
          <cell r="K62">
            <v>14.032513099999999</v>
          </cell>
          <cell r="Q62">
            <v>14.367340049999999</v>
          </cell>
        </row>
        <row r="63">
          <cell r="B63">
            <v>2005</v>
          </cell>
          <cell r="E63">
            <v>14.61436737</v>
          </cell>
          <cell r="K63">
            <v>14.010441940000002</v>
          </cell>
          <cell r="Q63">
            <v>14.44135668</v>
          </cell>
        </row>
        <row r="64">
          <cell r="B64">
            <v>2005</v>
          </cell>
          <cell r="E64">
            <v>15.349661789999999</v>
          </cell>
          <cell r="K64">
            <v>14.01927381</v>
          </cell>
          <cell r="Q64">
            <v>14.45919786</v>
          </cell>
        </row>
        <row r="65">
          <cell r="B65">
            <v>2005</v>
          </cell>
          <cell r="E65">
            <v>14.282949589999999</v>
          </cell>
          <cell r="K65">
            <v>14.04637628</v>
          </cell>
          <cell r="Q65">
            <v>14.52288471</v>
          </cell>
        </row>
        <row r="66">
          <cell r="B66">
            <v>2006</v>
          </cell>
          <cell r="E66">
            <v>13.871390310000001</v>
          </cell>
          <cell r="K66">
            <v>13.63491222</v>
          </cell>
          <cell r="Q66">
            <v>14.140542640000001</v>
          </cell>
        </row>
        <row r="67">
          <cell r="B67">
            <v>2006</v>
          </cell>
          <cell r="E67">
            <v>14.416559079999999</v>
          </cell>
          <cell r="K67">
            <v>14.014150799999999</v>
          </cell>
          <cell r="Q67">
            <v>14.829289239999998</v>
          </cell>
        </row>
        <row r="68">
          <cell r="B68">
            <v>2006</v>
          </cell>
          <cell r="E68">
            <v>14.803505359999999</v>
          </cell>
          <cell r="K68">
            <v>14.03744592</v>
          </cell>
          <cell r="Q68">
            <v>14.790045160000002</v>
          </cell>
        </row>
        <row r="69">
          <cell r="B69">
            <v>2006</v>
          </cell>
          <cell r="E69">
            <v>14.641360110000001</v>
          </cell>
          <cell r="K69">
            <v>13.924552719999999</v>
          </cell>
          <cell r="Q69">
            <v>14.712951309999999</v>
          </cell>
        </row>
        <row r="70">
          <cell r="B70">
            <v>2007</v>
          </cell>
          <cell r="E70">
            <v>14.29391618</v>
          </cell>
          <cell r="K70">
            <v>13.788184830000001</v>
          </cell>
          <cell r="Q70">
            <v>14.605821660000002</v>
          </cell>
        </row>
        <row r="71">
          <cell r="B71">
            <v>2007</v>
          </cell>
          <cell r="E71">
            <v>14.083508269999999</v>
          </cell>
          <cell r="K71">
            <v>13.96028169</v>
          </cell>
          <cell r="Q71">
            <v>14.509072040000001</v>
          </cell>
        </row>
        <row r="72">
          <cell r="B72">
            <v>2007</v>
          </cell>
          <cell r="E72">
            <v>14.027242319999999</v>
          </cell>
          <cell r="K72">
            <v>13.98173486</v>
          </cell>
          <cell r="Q72">
            <v>14.363532079999999</v>
          </cell>
        </row>
        <row r="73">
          <cell r="B73">
            <v>2007</v>
          </cell>
          <cell r="E73">
            <v>13.987501890000001</v>
          </cell>
          <cell r="K73">
            <v>13.909386120000001</v>
          </cell>
          <cell r="Q73">
            <v>14.203717839999999</v>
          </cell>
        </row>
        <row r="74">
          <cell r="B74">
            <v>2008</v>
          </cell>
          <cell r="E74">
            <v>13.495330559999999</v>
          </cell>
          <cell r="K74">
            <v>13.968956060000002</v>
          </cell>
          <cell r="Q74">
            <v>14.142628030000001</v>
          </cell>
        </row>
        <row r="75">
          <cell r="B75">
            <v>2008</v>
          </cell>
          <cell r="E75">
            <v>14.153843329999999</v>
          </cell>
          <cell r="K75">
            <v>14.093335670000002</v>
          </cell>
          <cell r="Q75">
            <v>14.044828649999999</v>
          </cell>
        </row>
        <row r="76">
          <cell r="B76">
            <v>2008</v>
          </cell>
          <cell r="E76">
            <v>13.547350590000001</v>
          </cell>
          <cell r="K76">
            <v>14.243827249999999</v>
          </cell>
          <cell r="Q76">
            <v>13.781562180000002</v>
          </cell>
        </row>
        <row r="77">
          <cell r="B77">
            <v>2008</v>
          </cell>
          <cell r="E77">
            <v>13.757549259999999</v>
          </cell>
          <cell r="K77">
            <v>14.97041297</v>
          </cell>
          <cell r="Q77">
            <v>13.998342299999999</v>
          </cell>
        </row>
        <row r="78">
          <cell r="B78">
            <v>2009</v>
          </cell>
          <cell r="E78">
            <v>13.592462169999999</v>
          </cell>
          <cell r="K78">
            <v>15.267065239999999</v>
          </cell>
          <cell r="Q78">
            <v>13.729377789999999</v>
          </cell>
        </row>
        <row r="79">
          <cell r="B79">
            <v>2009</v>
          </cell>
          <cell r="E79">
            <v>12.532132300000001</v>
          </cell>
          <cell r="K79">
            <v>14.729152449999999</v>
          </cell>
          <cell r="Q79">
            <v>12.9319299</v>
          </cell>
        </row>
        <row r="80">
          <cell r="B80">
            <v>2009</v>
          </cell>
          <cell r="E80">
            <v>12.4120016</v>
          </cell>
          <cell r="K80">
            <v>14.22838307</v>
          </cell>
          <cell r="Q80">
            <v>12.698595300000001</v>
          </cell>
        </row>
        <row r="81">
          <cell r="B81">
            <v>2009</v>
          </cell>
          <cell r="E81">
            <v>12.07778654</v>
          </cell>
          <cell r="K81">
            <v>13.753486519999999</v>
          </cell>
          <cell r="Q81">
            <v>12.23886356</v>
          </cell>
        </row>
        <row r="82">
          <cell r="B82">
            <v>2010</v>
          </cell>
          <cell r="E82">
            <v>11.85646161</v>
          </cell>
          <cell r="K82">
            <v>13.384778189999999</v>
          </cell>
          <cell r="Q82">
            <v>12.061803429999999</v>
          </cell>
        </row>
        <row r="83">
          <cell r="B83">
            <v>2010</v>
          </cell>
          <cell r="E83">
            <v>11.997476749999999</v>
          </cell>
          <cell r="K83">
            <v>13.351037309999999</v>
          </cell>
          <cell r="Q83">
            <v>12.146906289999999</v>
          </cell>
        </row>
        <row r="84">
          <cell r="B84">
            <v>2010</v>
          </cell>
        </row>
        <row r="85">
          <cell r="B85">
            <v>2010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17"/>
  <sheetViews>
    <sheetView workbookViewId="0">
      <selection activeCell="A19" sqref="A19"/>
    </sheetView>
  </sheetViews>
  <sheetFormatPr defaultRowHeight="15"/>
  <sheetData>
    <row r="2" spans="1:1">
      <c r="A2" s="3" t="s">
        <v>9</v>
      </c>
    </row>
    <row r="3" spans="1:1">
      <c r="A3" s="2" t="s">
        <v>10</v>
      </c>
    </row>
    <row r="4" spans="1:1">
      <c r="A4" s="2" t="s">
        <v>11</v>
      </c>
    </row>
    <row r="7" spans="1:1">
      <c r="A7" t="s">
        <v>13</v>
      </c>
    </row>
    <row r="8" spans="1:1">
      <c r="A8" t="s">
        <v>15</v>
      </c>
    </row>
    <row r="9" spans="1:1">
      <c r="A9" t="s">
        <v>16</v>
      </c>
    </row>
    <row r="10" spans="1:1">
      <c r="A10" t="s">
        <v>17</v>
      </c>
    </row>
    <row r="11" spans="1:1">
      <c r="A11" t="s">
        <v>18</v>
      </c>
    </row>
    <row r="13" spans="1:1">
      <c r="A13" t="s">
        <v>12</v>
      </c>
    </row>
    <row r="14" spans="1:1">
      <c r="A14" t="s">
        <v>19</v>
      </c>
    </row>
    <row r="15" spans="1:1">
      <c r="A15" t="s">
        <v>20</v>
      </c>
    </row>
    <row r="17" spans="1:1">
      <c r="A17" t="s">
        <v>14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1"/>
  <sheetViews>
    <sheetView workbookViewId="0">
      <selection activeCell="G21" sqref="G21"/>
    </sheetView>
  </sheetViews>
  <sheetFormatPr defaultRowHeight="15"/>
  <sheetData>
    <row r="1" spans="1:8">
      <c r="A1" s="1" t="s">
        <v>0</v>
      </c>
      <c r="B1" s="1" t="s">
        <v>1</v>
      </c>
      <c r="C1" s="1" t="s">
        <v>8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</row>
    <row r="2" spans="1:8">
      <c r="A2">
        <v>20011</v>
      </c>
      <c r="B2">
        <f>INT(A2/10)</f>
        <v>2001</v>
      </c>
      <c r="D2">
        <v>17.431000000000001</v>
      </c>
      <c r="E2">
        <v>17.489000000000001</v>
      </c>
      <c r="F2">
        <v>8.7799999999999994</v>
      </c>
      <c r="G2">
        <v>7.9269999999999996</v>
      </c>
      <c r="H2">
        <v>0.92</v>
      </c>
    </row>
    <row r="3" spans="1:8">
      <c r="A3">
        <v>20012</v>
      </c>
      <c r="B3">
        <f>INT(A3/10)</f>
        <v>2001</v>
      </c>
      <c r="C3">
        <v>100</v>
      </c>
      <c r="D3">
        <v>16.065999999999999</v>
      </c>
      <c r="E3">
        <v>16.917000000000002</v>
      </c>
      <c r="F3">
        <v>8.5470000000000006</v>
      </c>
      <c r="G3">
        <v>6.74</v>
      </c>
      <c r="H3">
        <v>1.448</v>
      </c>
    </row>
    <row r="4" spans="1:8">
      <c r="A4">
        <v>20013</v>
      </c>
      <c r="B4">
        <f>INT(A4/10)</f>
        <v>2001</v>
      </c>
      <c r="C4">
        <v>100</v>
      </c>
      <c r="D4">
        <v>15.632</v>
      </c>
      <c r="E4">
        <v>16.43</v>
      </c>
      <c r="F4">
        <v>7.9740000000000002</v>
      </c>
      <c r="G4">
        <v>7.3380000000000001</v>
      </c>
      <c r="H4">
        <v>1.1180000000000001</v>
      </c>
    </row>
    <row r="5" spans="1:8">
      <c r="A5">
        <v>20014</v>
      </c>
      <c r="B5">
        <f>INT(A5/10)</f>
        <v>2001</v>
      </c>
      <c r="C5">
        <v>100</v>
      </c>
      <c r="D5">
        <v>15.26</v>
      </c>
      <c r="E5">
        <v>16.137</v>
      </c>
      <c r="F5">
        <v>7.452</v>
      </c>
      <c r="G5">
        <v>7.6660000000000004</v>
      </c>
      <c r="H5">
        <v>1.008</v>
      </c>
    </row>
    <row r="6" spans="1:8">
      <c r="A6">
        <v>20021</v>
      </c>
      <c r="B6">
        <f>INT(A6/10)</f>
        <v>2002</v>
      </c>
      <c r="D6">
        <v>15.378</v>
      </c>
      <c r="E6">
        <v>15.166</v>
      </c>
      <c r="F6">
        <v>7.0679999999999996</v>
      </c>
      <c r="G6">
        <v>6.9859999999999998</v>
      </c>
      <c r="H6">
        <v>1.1100000000000001</v>
      </c>
    </row>
    <row r="7" spans="1:8">
      <c r="A7">
        <v>20022</v>
      </c>
      <c r="B7">
        <f>INT(A7/10)</f>
        <v>2002</v>
      </c>
      <c r="D7">
        <v>15.045</v>
      </c>
      <c r="E7">
        <v>15.05</v>
      </c>
      <c r="F7">
        <v>6.9429999999999996</v>
      </c>
      <c r="G7">
        <v>7.1580000000000004</v>
      </c>
      <c r="H7">
        <v>0.9</v>
      </c>
    </row>
    <row r="8" spans="1:8">
      <c r="A8">
        <v>20023</v>
      </c>
      <c r="B8">
        <f>INT(A8/10)</f>
        <v>2002</v>
      </c>
      <c r="D8">
        <v>15.287000000000001</v>
      </c>
      <c r="E8">
        <v>15.34</v>
      </c>
      <c r="F8">
        <v>7.1820000000000004</v>
      </c>
      <c r="G8">
        <v>7.2039999999999997</v>
      </c>
      <c r="H8">
        <v>0.995</v>
      </c>
    </row>
    <row r="9" spans="1:8">
      <c r="A9">
        <v>20024</v>
      </c>
      <c r="B9">
        <f>INT(A9/10)</f>
        <v>2002</v>
      </c>
      <c r="D9">
        <v>14.742000000000001</v>
      </c>
      <c r="E9">
        <v>14.973000000000001</v>
      </c>
      <c r="F9">
        <v>6.8339999999999996</v>
      </c>
      <c r="G9">
        <v>7.1109999999999998</v>
      </c>
      <c r="H9">
        <v>1.0249999999999999</v>
      </c>
    </row>
    <row r="10" spans="1:8">
      <c r="A10">
        <v>20031</v>
      </c>
      <c r="B10">
        <f>INT(A10/10)</f>
        <v>2003</v>
      </c>
      <c r="D10">
        <v>14.612</v>
      </c>
      <c r="E10">
        <v>15.122999999999999</v>
      </c>
      <c r="F10">
        <v>6.758</v>
      </c>
      <c r="G10">
        <v>7.27</v>
      </c>
      <c r="H10">
        <v>1.026</v>
      </c>
    </row>
    <row r="11" spans="1:8">
      <c r="A11">
        <v>20032</v>
      </c>
      <c r="B11">
        <f>INT(A11/10)</f>
        <v>2003</v>
      </c>
      <c r="D11">
        <v>14.653</v>
      </c>
      <c r="E11">
        <v>14.598000000000001</v>
      </c>
      <c r="F11">
        <v>6.5110000000000001</v>
      </c>
      <c r="G11">
        <v>7.157</v>
      </c>
      <c r="H11">
        <v>0.95099999999999996</v>
      </c>
    </row>
    <row r="12" spans="1:8">
      <c r="A12">
        <v>20033</v>
      </c>
      <c r="B12">
        <f>INT(A12/10)</f>
        <v>2003</v>
      </c>
      <c r="D12">
        <v>14.349</v>
      </c>
      <c r="E12">
        <v>14.058999999999999</v>
      </c>
      <c r="F12">
        <v>6.2060000000000004</v>
      </c>
      <c r="G12">
        <v>6.9580000000000002</v>
      </c>
      <c r="H12">
        <v>0.99299999999999999</v>
      </c>
    </row>
    <row r="13" spans="1:8">
      <c r="A13">
        <v>20034</v>
      </c>
      <c r="B13">
        <f>INT(A13/10)</f>
        <v>2003</v>
      </c>
      <c r="D13">
        <v>14.454000000000001</v>
      </c>
      <c r="E13">
        <v>14.053000000000001</v>
      </c>
      <c r="F13">
        <v>6.34</v>
      </c>
      <c r="G13">
        <v>6.7839999999999998</v>
      </c>
      <c r="H13">
        <v>0.90700000000000003</v>
      </c>
    </row>
    <row r="14" spans="1:8">
      <c r="A14">
        <v>20041</v>
      </c>
      <c r="B14">
        <f>INT(A14/10)</f>
        <v>2004</v>
      </c>
      <c r="D14">
        <v>14.584</v>
      </c>
      <c r="E14">
        <v>14.273</v>
      </c>
      <c r="F14">
        <v>6.4930000000000003</v>
      </c>
      <c r="G14">
        <v>6.8689999999999998</v>
      </c>
      <c r="H14">
        <v>0.85299999999999998</v>
      </c>
    </row>
    <row r="15" spans="1:8">
      <c r="A15">
        <v>20042</v>
      </c>
      <c r="B15">
        <f>INT(A15/10)</f>
        <v>2004</v>
      </c>
      <c r="D15">
        <v>14.904999999999999</v>
      </c>
      <c r="E15">
        <v>14.372999999999999</v>
      </c>
      <c r="F15">
        <v>6.6639999999999997</v>
      </c>
      <c r="G15">
        <v>6.7889999999999997</v>
      </c>
      <c r="H15">
        <v>0.94499999999999995</v>
      </c>
    </row>
    <row r="16" spans="1:8">
      <c r="A16">
        <v>20043</v>
      </c>
      <c r="B16">
        <f>INT(A16/10)</f>
        <v>2004</v>
      </c>
      <c r="D16">
        <v>14.847</v>
      </c>
      <c r="E16">
        <v>14.358000000000001</v>
      </c>
      <c r="F16">
        <v>6.7480000000000002</v>
      </c>
      <c r="G16">
        <v>6.7119999999999997</v>
      </c>
      <c r="H16">
        <v>0.91400000000000003</v>
      </c>
    </row>
    <row r="17" spans="1:8">
      <c r="A17">
        <v>20044</v>
      </c>
      <c r="B17">
        <f>INT(A17/10)</f>
        <v>2004</v>
      </c>
      <c r="D17">
        <v>15.295999999999999</v>
      </c>
      <c r="E17">
        <v>14.561</v>
      </c>
      <c r="F17">
        <v>7.0220000000000002</v>
      </c>
      <c r="G17">
        <v>6.7160000000000002</v>
      </c>
      <c r="H17">
        <v>0.83099999999999996</v>
      </c>
    </row>
    <row r="18" spans="1:8">
      <c r="A18">
        <v>20051</v>
      </c>
      <c r="B18">
        <f>INT(A18/10)</f>
        <v>2005</v>
      </c>
      <c r="D18">
        <v>15.396000000000001</v>
      </c>
      <c r="E18">
        <v>14.945</v>
      </c>
      <c r="F18">
        <v>7.1950000000000003</v>
      </c>
      <c r="G18">
        <v>7.0190000000000001</v>
      </c>
      <c r="H18">
        <v>0.73899999999999999</v>
      </c>
    </row>
    <row r="19" spans="1:8">
      <c r="A19">
        <v>20052</v>
      </c>
      <c r="B19">
        <f>INT(A19/10)</f>
        <v>2005</v>
      </c>
      <c r="D19">
        <v>15.137</v>
      </c>
      <c r="E19">
        <v>14.614000000000001</v>
      </c>
      <c r="F19">
        <v>7.2030000000000003</v>
      </c>
      <c r="G19">
        <v>6.6520000000000001</v>
      </c>
      <c r="H19">
        <v>0.76800000000000002</v>
      </c>
    </row>
    <row r="20" spans="1:8">
      <c r="A20">
        <v>20053</v>
      </c>
      <c r="B20">
        <f>INT(A20/10)</f>
        <v>2005</v>
      </c>
      <c r="D20">
        <v>16.085999999999999</v>
      </c>
      <c r="E20">
        <v>15.35</v>
      </c>
      <c r="F20">
        <v>7.7430000000000003</v>
      </c>
      <c r="G20">
        <v>6.6890000000000001</v>
      </c>
      <c r="H20">
        <v>0.81599999999999995</v>
      </c>
    </row>
    <row r="21" spans="1:8">
      <c r="A21">
        <v>20054</v>
      </c>
      <c r="B21">
        <f>INT(A21/10)</f>
        <v>2005</v>
      </c>
      <c r="D21">
        <v>14.694000000000001</v>
      </c>
      <c r="E21">
        <v>14.282999999999999</v>
      </c>
      <c r="F21">
        <v>7.2430000000000003</v>
      </c>
      <c r="G21">
        <v>6.0449999999999999</v>
      </c>
      <c r="H21">
        <v>1.056</v>
      </c>
    </row>
    <row r="22" spans="1:8">
      <c r="A22">
        <v>20061</v>
      </c>
      <c r="B22">
        <f>INT(A22/10)</f>
        <v>2006</v>
      </c>
      <c r="D22">
        <v>14.789</v>
      </c>
      <c r="E22">
        <v>13.871</v>
      </c>
      <c r="F22">
        <v>7.242</v>
      </c>
      <c r="G22">
        <v>5.859</v>
      </c>
      <c r="H22">
        <v>0.88900000000000001</v>
      </c>
    </row>
    <row r="23" spans="1:8">
      <c r="A23">
        <v>20062</v>
      </c>
      <c r="B23">
        <f>INT(A23/10)</f>
        <v>2006</v>
      </c>
      <c r="D23">
        <v>14.763</v>
      </c>
      <c r="E23">
        <v>14.417</v>
      </c>
      <c r="F23">
        <v>7.31</v>
      </c>
      <c r="G23">
        <v>5.91</v>
      </c>
      <c r="H23">
        <v>1.1419999999999999</v>
      </c>
    </row>
    <row r="24" spans="1:8">
      <c r="A24">
        <v>20063</v>
      </c>
      <c r="B24">
        <f t="shared" ref="B24:B35" si="0">INT(A24/10)</f>
        <v>2006</v>
      </c>
      <c r="D24">
        <v>14.999000000000001</v>
      </c>
      <c r="E24">
        <v>14.804</v>
      </c>
      <c r="F24">
        <v>7.63</v>
      </c>
      <c r="G24">
        <v>6.0389999999999997</v>
      </c>
      <c r="H24">
        <v>0.97199999999999998</v>
      </c>
    </row>
    <row r="25" spans="1:8">
      <c r="A25">
        <v>20064</v>
      </c>
      <c r="B25">
        <f t="shared" si="0"/>
        <v>2006</v>
      </c>
      <c r="D25">
        <v>15.058999999999999</v>
      </c>
      <c r="E25">
        <v>14.641</v>
      </c>
      <c r="F25">
        <v>7.6639999999999997</v>
      </c>
      <c r="G25">
        <v>6.1470000000000002</v>
      </c>
      <c r="H25">
        <v>0.90900000000000003</v>
      </c>
    </row>
    <row r="26" spans="1:8">
      <c r="A26">
        <v>20071</v>
      </c>
      <c r="B26">
        <f t="shared" si="0"/>
        <v>2007</v>
      </c>
      <c r="D26">
        <v>14.965</v>
      </c>
      <c r="E26">
        <v>14.294</v>
      </c>
      <c r="F26">
        <v>7.4729999999999999</v>
      </c>
      <c r="G26">
        <v>5.968</v>
      </c>
      <c r="H26">
        <v>1.0149999999999999</v>
      </c>
    </row>
    <row r="27" spans="1:8">
      <c r="A27">
        <v>20072</v>
      </c>
      <c r="B27">
        <f t="shared" si="0"/>
        <v>2007</v>
      </c>
      <c r="D27">
        <v>14.250999999999999</v>
      </c>
      <c r="E27">
        <v>14.084</v>
      </c>
      <c r="F27">
        <v>7.0650000000000004</v>
      </c>
      <c r="G27">
        <v>6.0919999999999996</v>
      </c>
      <c r="H27">
        <v>0.86299999999999999</v>
      </c>
    </row>
    <row r="28" spans="1:8">
      <c r="A28">
        <v>20073</v>
      </c>
      <c r="B28">
        <f t="shared" si="0"/>
        <v>2007</v>
      </c>
      <c r="D28">
        <v>14.026999999999999</v>
      </c>
      <c r="E28">
        <v>14.026999999999999</v>
      </c>
      <c r="F28">
        <v>7.0250000000000004</v>
      </c>
      <c r="G28">
        <v>6.0039999999999996</v>
      </c>
      <c r="H28">
        <v>0.83199999999999996</v>
      </c>
    </row>
    <row r="29" spans="1:8">
      <c r="A29">
        <v>20074</v>
      </c>
      <c r="B29">
        <f t="shared" si="0"/>
        <v>2007</v>
      </c>
      <c r="D29">
        <v>14.273999999999999</v>
      </c>
      <c r="E29">
        <v>13.988</v>
      </c>
      <c r="F29">
        <v>6.923</v>
      </c>
      <c r="G29">
        <v>6.2549999999999999</v>
      </c>
      <c r="H29">
        <v>0.84699999999999998</v>
      </c>
    </row>
    <row r="30" spans="1:8">
      <c r="A30">
        <v>20081</v>
      </c>
      <c r="B30">
        <f t="shared" si="0"/>
        <v>2008</v>
      </c>
      <c r="C30">
        <v>100</v>
      </c>
      <c r="D30">
        <v>13.548</v>
      </c>
      <c r="E30">
        <v>13.494999999999999</v>
      </c>
      <c r="F30">
        <v>6.6909999999999998</v>
      </c>
      <c r="G30">
        <v>6.1779999999999999</v>
      </c>
      <c r="H30">
        <v>0.81499999999999995</v>
      </c>
    </row>
    <row r="31" spans="1:8">
      <c r="A31">
        <v>20082</v>
      </c>
      <c r="B31">
        <f t="shared" si="0"/>
        <v>2008</v>
      </c>
      <c r="C31">
        <v>100</v>
      </c>
      <c r="D31">
        <v>13.579000000000001</v>
      </c>
      <c r="E31">
        <v>14.154</v>
      </c>
      <c r="F31">
        <v>6.7789999999999999</v>
      </c>
      <c r="G31">
        <v>6.5110000000000001</v>
      </c>
      <c r="H31">
        <v>0.77800000000000002</v>
      </c>
    </row>
    <row r="32" spans="1:8">
      <c r="A32">
        <v>20083</v>
      </c>
      <c r="B32">
        <f t="shared" si="0"/>
        <v>2008</v>
      </c>
      <c r="C32">
        <v>100</v>
      </c>
      <c r="D32">
        <v>12.831</v>
      </c>
      <c r="E32">
        <v>13.547000000000001</v>
      </c>
      <c r="F32">
        <v>6.0049999999999999</v>
      </c>
      <c r="G32">
        <v>6.6790000000000003</v>
      </c>
      <c r="H32">
        <v>0.80500000000000005</v>
      </c>
    </row>
    <row r="33" spans="1:8">
      <c r="A33">
        <v>20084</v>
      </c>
      <c r="B33">
        <f t="shared" si="0"/>
        <v>2008</v>
      </c>
      <c r="C33">
        <v>100</v>
      </c>
      <c r="D33">
        <v>11.955</v>
      </c>
      <c r="E33">
        <v>13.757999999999999</v>
      </c>
      <c r="F33">
        <v>5.452</v>
      </c>
      <c r="G33">
        <v>7.3760000000000003</v>
      </c>
      <c r="H33">
        <v>0.80400000000000005</v>
      </c>
    </row>
    <row r="34" spans="1:8">
      <c r="A34">
        <v>20091</v>
      </c>
      <c r="B34">
        <f t="shared" si="0"/>
        <v>2009</v>
      </c>
      <c r="C34">
        <v>100</v>
      </c>
      <c r="D34">
        <v>11.206</v>
      </c>
      <c r="E34">
        <v>13.592000000000001</v>
      </c>
      <c r="F34">
        <v>4.7850000000000001</v>
      </c>
      <c r="G34">
        <v>8.0839999999999996</v>
      </c>
      <c r="H34">
        <v>0.70799999999999996</v>
      </c>
    </row>
    <row r="35" spans="1:8">
      <c r="A35">
        <v>20092</v>
      </c>
      <c r="B35">
        <f t="shared" si="0"/>
        <v>2009</v>
      </c>
      <c r="C35">
        <v>100</v>
      </c>
      <c r="D35">
        <v>11.223000000000001</v>
      </c>
      <c r="E35">
        <v>12.532</v>
      </c>
      <c r="F35">
        <v>4.4370000000000003</v>
      </c>
      <c r="G35">
        <v>7.4130000000000003</v>
      </c>
      <c r="H35">
        <v>0.76</v>
      </c>
    </row>
    <row r="36" spans="1:8">
      <c r="A36">
        <v>20093</v>
      </c>
      <c r="B36">
        <v>2009</v>
      </c>
      <c r="D36">
        <v>11.401999999999999</v>
      </c>
      <c r="E36">
        <v>12.412000000000001</v>
      </c>
      <c r="F36">
        <v>4.2789999999999999</v>
      </c>
      <c r="G36">
        <v>7.4859999999999998</v>
      </c>
      <c r="H36">
        <v>0.78300000000000003</v>
      </c>
    </row>
    <row r="37" spans="1:8">
      <c r="A37">
        <v>20094</v>
      </c>
      <c r="B37">
        <v>2009</v>
      </c>
      <c r="D37">
        <v>11.678000000000001</v>
      </c>
      <c r="E37">
        <v>12.077999999999999</v>
      </c>
      <c r="F37">
        <v>4.4359999999999999</v>
      </c>
      <c r="G37">
        <v>6.7610000000000001</v>
      </c>
      <c r="H37">
        <v>0.747</v>
      </c>
    </row>
    <row r="38" spans="1:8">
      <c r="A38">
        <v>20101</v>
      </c>
      <c r="B38">
        <v>2010</v>
      </c>
      <c r="D38">
        <v>12.065</v>
      </c>
      <c r="E38">
        <v>11.856</v>
      </c>
      <c r="F38">
        <v>4.7949999999999999</v>
      </c>
      <c r="G38">
        <v>6.3310000000000004</v>
      </c>
      <c r="H38">
        <v>0.83299999999999996</v>
      </c>
    </row>
    <row r="39" spans="1:8">
      <c r="A39">
        <v>20102</v>
      </c>
      <c r="B39">
        <v>2010</v>
      </c>
      <c r="D39">
        <v>12.525</v>
      </c>
      <c r="E39">
        <v>11.997</v>
      </c>
      <c r="F39">
        <v>4.9649999999999999</v>
      </c>
      <c r="G39">
        <v>6.141</v>
      </c>
      <c r="H39">
        <v>0.82699999999999996</v>
      </c>
    </row>
    <row r="40" spans="1:8">
      <c r="A40">
        <v>20103</v>
      </c>
      <c r="B40">
        <v>2010</v>
      </c>
    </row>
    <row r="41" spans="1:8">
      <c r="A41">
        <v>20104</v>
      </c>
      <c r="B41">
        <v>2010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"/>
  <sheetViews>
    <sheetView tabSelected="1" workbookViewId="0">
      <selection activeCell="B33" sqref="B33"/>
    </sheetView>
  </sheetViews>
  <sheetFormatPr defaultRowHeight="15"/>
  <sheetData>
    <row r="1" spans="1:11" s="2" customFormat="1">
      <c r="A1" s="2" t="s">
        <v>7</v>
      </c>
      <c r="K1" s="2" t="s">
        <v>21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Notes</vt:lpstr>
      <vt:lpstr>Data</vt:lpstr>
      <vt:lpstr>Charts</vt:lpstr>
    </vt:vector>
  </TitlesOfParts>
  <Company>frbp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 Jason Faberman</dc:creator>
  <cp:lastModifiedBy>R. Jason Faberman</cp:lastModifiedBy>
  <dcterms:created xsi:type="dcterms:W3CDTF">2011-05-13T14:15:40Z</dcterms:created>
  <dcterms:modified xsi:type="dcterms:W3CDTF">2011-05-13T15:41:00Z</dcterms:modified>
</cp:coreProperties>
</file>